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885" tabRatio="852"/>
  </bookViews>
  <sheets>
    <sheet name="Gnahashvark N4" sheetId="56" r:id="rId1"/>
  </sheets>
  <calcPr calcId="124519"/>
</workbook>
</file>

<file path=xl/calcChain.xml><?xml version="1.0" encoding="utf-8"?>
<calcChain xmlns="http://schemas.openxmlformats.org/spreadsheetml/2006/main">
  <c r="O38" i="56"/>
  <c r="O37"/>
  <c r="O36"/>
  <c r="T35"/>
  <c r="S35"/>
  <c r="O35"/>
  <c r="J35"/>
  <c r="H35"/>
  <c r="O34"/>
  <c r="O33"/>
  <c r="O32"/>
  <c r="T31"/>
  <c r="S31"/>
  <c r="O31"/>
  <c r="J31"/>
  <c r="H31"/>
  <c r="O30"/>
  <c r="O29"/>
  <c r="O28"/>
  <c r="T27"/>
  <c r="S27"/>
  <c r="O27"/>
  <c r="Q27"/>
  <c r="R27"/>
  <c r="J27"/>
  <c r="H27"/>
  <c r="O26"/>
  <c r="O25"/>
  <c r="O24"/>
  <c r="T23"/>
  <c r="S23"/>
  <c r="O23"/>
  <c r="Q23"/>
  <c r="J23"/>
  <c r="H23"/>
  <c r="O18"/>
  <c r="O17"/>
  <c r="O16"/>
  <c r="T15"/>
  <c r="S15"/>
  <c r="O15"/>
  <c r="Q15"/>
  <c r="H15"/>
  <c r="J15"/>
  <c r="O12"/>
  <c r="O13"/>
  <c r="O14"/>
  <c r="O19"/>
  <c r="O20"/>
  <c r="Q19"/>
  <c r="R19"/>
  <c r="O21"/>
  <c r="O22"/>
  <c r="O11"/>
  <c r="Q11"/>
  <c r="R11"/>
  <c r="T19"/>
  <c r="S19"/>
  <c r="H19"/>
  <c r="J19"/>
  <c r="T11"/>
  <c r="S11"/>
  <c r="H11"/>
  <c r="F11"/>
  <c r="P11"/>
  <c r="J11"/>
  <c r="Q35"/>
  <c r="R35"/>
  <c r="T40"/>
  <c r="T41"/>
  <c r="F19"/>
  <c r="P19"/>
  <c r="F27"/>
  <c r="P27"/>
  <c r="Q31"/>
  <c r="R31"/>
  <c r="S40"/>
  <c r="S41"/>
  <c r="R15"/>
  <c r="F15"/>
  <c r="P15"/>
  <c r="F31"/>
  <c r="P31"/>
  <c r="F35"/>
  <c r="P35"/>
  <c r="F23"/>
  <c r="P23"/>
  <c r="R23"/>
  <c r="R41"/>
  <c r="P41"/>
  <c r="F4"/>
</calcChain>
</file>

<file path=xl/sharedStrings.xml><?xml version="1.0" encoding="utf-8"?>
<sst xmlns="http://schemas.openxmlformats.org/spreadsheetml/2006/main" count="77" uniqueCount="51">
  <si>
    <t>ÀÝ¹³Ù»ÝÁ</t>
  </si>
  <si>
    <t>NN</t>
  </si>
  <si>
    <t>Ì³í³ÉÁ</t>
  </si>
  <si>
    <t>Ñ³½. ¹ñ.</t>
  </si>
  <si>
    <t>ÆÝ¹»ùë³íáñáõÙÁ</t>
  </si>
  <si>
    <t>Ù»ù. »õ ë³ñù. ß³Ñ³·áñÍÙ³ÝÁ</t>
  </si>
  <si>
    <t>³ßË³ï³í³ñÓÇÝ</t>
  </si>
  <si>
    <t>ÐÇÙÝ³íáñáõÙÁ</t>
  </si>
  <si>
    <t>²ßË³ï³ÝùÝ»ñÇ ³Ýí³ÝáõÙÁ</t>
  </si>
  <si>
    <t>â³÷Ù³Ý ÙÇ³íáñÁ</t>
  </si>
  <si>
    <t>1 ÙÇ³íáñÇ ÁÝ¹Ñ³Ýáõñ ³ñÅ»ùÁ /Ñ³½. ¹ñ./</t>
  </si>
  <si>
    <t>²ßË³ï³í³ñÓÁ</t>
  </si>
  <si>
    <t>Áëï ÝáñÙ»ñÇ</t>
  </si>
  <si>
    <t>·áñÍáÕ ·Ý»ñáí</t>
  </si>
  <si>
    <t>Ø»ù»Ý³-Ù»Ë. ß³Ñ³·áñÍáõÙÁ</t>
  </si>
  <si>
    <t>²Û¹ ÃíáõÙ`</t>
  </si>
  <si>
    <t>ÜÛáõÃ»ñÇ Í³ËëÁ »õ ³ñÅ»ùÁ 1 ÙÇ³íáñÇ Ñ³Ù³ñ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</si>
  <si>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</si>
  <si>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</si>
  <si>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</si>
  <si>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</si>
  <si>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</si>
  <si>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</si>
  <si>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ÜÛáõÃ»ñÇ ³ñÅ»ùÁ</t>
  </si>
  <si>
    <t>ÀÝ¹Ñ³Ýáõñ ³ñÅ»ùÁ</t>
  </si>
  <si>
    <t>ÀÝ¹Ñ³Ýáõñ ³ñÅ»ùÁ -</t>
  </si>
  <si>
    <t>ÜÛáõÃ»ñ</t>
  </si>
  <si>
    <t>Ø»ù»Ý³-Ù»Ë. ß³Ñ³·áñ-ÍáõÙÁ</t>
  </si>
  <si>
    <t>Ï·</t>
  </si>
  <si>
    <t>ßáõÏ³</t>
  </si>
  <si>
    <t>ï</t>
  </si>
  <si>
    <t>E9-121
ÏÇñ.</t>
  </si>
  <si>
    <t>¿É»Ïïñá¹</t>
  </si>
  <si>
    <t>àõÕÕ. ËáÕ. 20x2ÙÙ</t>
  </si>
  <si>
    <t>20x20x2</t>
  </si>
  <si>
    <t>àõÕÕ. ËáÕ. 10x1ÙÙ</t>
  </si>
  <si>
    <t>10x10x1</t>
  </si>
  <si>
    <t>E33-82</t>
  </si>
  <si>
    <t>ÛáõÕ³Ý»ñÏ</t>
  </si>
  <si>
    <t>ûÉÇý</t>
  </si>
  <si>
    <t>¸éÝ³ÏÇ å³ïñ³ëïáõÙ</t>
  </si>
  <si>
    <t>²ÝÏÛáõÝ³Ï L45x45x3</t>
  </si>
  <si>
    <t>L45x45x3</t>
  </si>
  <si>
    <t>ÌËÝÇ, 2 Ñ³ï</t>
  </si>
  <si>
    <t>ÍËÝÇ. ËáÕ.</t>
  </si>
  <si>
    <t>ÎáÕå»ù</t>
  </si>
  <si>
    <t>Ñ³ï</t>
  </si>
  <si>
    <t>ÏáÕå»ù</t>
  </si>
  <si>
    <t>¸éÝ³ÏÇ ÛáõÕ³Ý»ñÏáõÙ</t>
  </si>
  <si>
    <t>¶Ý³Ñ³ßí³ñÏ N4 Ø»ï³Õ³Ï³Ý ó³ÝÏ³å³ïÇ ¹éÝ³Ï /1.2x2.1(h)/ 1 Ñ³ï</t>
  </si>
  <si>
    <t xml:space="preserve">Î³½Ù»ó`                                  è. îáÝÛ³Ý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</si>
</sst>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"/>
  </numFmts>
  <fonts count="1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</borders>
  <cellStyleXfs count="2">
    <xf numFmtId="0" fontId="0" fillId="0" borderId="0"/>
    <xf numFmtId="0" fontId="10" fillId="0" borderId="0"/>
  </cellStyleXfs>
  <cellXfs count="6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6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0" fontId="1" fillId="0" borderId="0" xfId="0" applyFont="1" applyBorder="1"/>
    <xf numFmtId="166" fontId="4" fillId="0" borderId="1" xfId="0" applyNumberFormat="1" applyFont="1" applyBorder="1" applyAlignment="1">
      <alignment horizontal="left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2" fontId="4" fillId="0" borderId="13" xfId="0" applyNumberFormat="1" applyFont="1" applyBorder="1" applyAlignment="1">
      <alignment horizontal="left" vertical="center"/>
    </xf>
    <xf numFmtId="2" fontId="4" fillId="0" borderId="14" xfId="0" applyNumberFormat="1" applyFont="1" applyBorder="1" applyAlignment="1">
      <alignment horizontal="left" vertical="center"/>
    </xf>
    <xf numFmtId="2" fontId="4" fillId="0" borderId="15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166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165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3"/>
  <sheetViews>
    <sheetView showZeros="0" tabSelected="1" workbookViewId="0">
      <selection activeCell="T35" sqref="T35:T38"/>
    </sheetView>
  </sheetViews>
  <sheetFormatPr defaultRowHeight="12.75"/>
  <cols>
    <col min="1" max="1" width="3.140625" style="2" customWidth="1"/>
    <col min="2" max="2" width="7.42578125" style="2" customWidth="1"/>
    <col min="3" max="3" width="23.140625" style="2" customWidth="1"/>
    <col min="4" max="4" width="5.140625" style="2" customWidth="1"/>
    <col min="5" max="5" width="6.85546875" style="2" customWidth="1"/>
    <col min="6" max="6" width="5.85546875" style="2" customWidth="1"/>
    <col min="7" max="7" width="5.5703125" style="2" customWidth="1"/>
    <col min="8" max="8" width="4.7109375" style="2" customWidth="1"/>
    <col min="9" max="9" width="5.7109375" style="2" customWidth="1"/>
    <col min="10" max="10" width="5.140625" style="2" customWidth="1"/>
    <col min="11" max="11" width="13" style="2" customWidth="1"/>
    <col min="12" max="12" width="4.5703125" style="2" customWidth="1"/>
    <col min="13" max="13" width="7" style="2" customWidth="1"/>
    <col min="14" max="15" width="7.28515625" style="2" customWidth="1"/>
    <col min="16" max="16" width="8.28515625" style="2" customWidth="1"/>
    <col min="17" max="17" width="7.42578125" style="2" customWidth="1"/>
    <col min="18" max="18" width="6.28515625" style="2" customWidth="1"/>
    <col min="19" max="19" width="6.7109375" style="2" customWidth="1"/>
    <col min="20" max="20" width="7.85546875" style="2" customWidth="1"/>
    <col min="21" max="16384" width="9.140625" style="2"/>
  </cols>
  <sheetData>
    <row r="1" spans="1:20" ht="14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3.5">
      <c r="A3" s="3"/>
      <c r="J3" s="55" t="s">
        <v>4</v>
      </c>
      <c r="K3" s="55"/>
      <c r="L3" s="58" t="s">
        <v>6</v>
      </c>
      <c r="M3" s="58"/>
      <c r="N3" s="58"/>
      <c r="O3" s="58"/>
      <c r="P3" s="4">
        <v>2071.5300000000002</v>
      </c>
    </row>
    <row r="4" spans="1:20" ht="13.5">
      <c r="A4" s="59" t="s">
        <v>25</v>
      </c>
      <c r="B4" s="59"/>
      <c r="C4" s="59"/>
      <c r="D4" s="59"/>
      <c r="E4" s="59"/>
      <c r="F4" s="60">
        <f>P41</f>
        <v>21.3348664576</v>
      </c>
      <c r="G4" s="61"/>
      <c r="H4" s="7" t="s">
        <v>3</v>
      </c>
      <c r="L4" s="58" t="s">
        <v>5</v>
      </c>
      <c r="M4" s="58"/>
      <c r="N4" s="58"/>
      <c r="O4" s="58"/>
      <c r="P4" s="4">
        <v>2934.68</v>
      </c>
    </row>
    <row r="5" spans="1:20" ht="6" customHeight="1">
      <c r="A5" s="3"/>
      <c r="K5" s="17"/>
      <c r="L5" s="17"/>
      <c r="M5" s="17"/>
      <c r="N5" s="17"/>
      <c r="O5" s="17"/>
      <c r="P5" s="9"/>
    </row>
    <row r="6" spans="1:20" ht="22.5" customHeight="1">
      <c r="A6" s="63" t="s">
        <v>1</v>
      </c>
      <c r="B6" s="62" t="s">
        <v>7</v>
      </c>
      <c r="C6" s="63" t="s">
        <v>8</v>
      </c>
      <c r="D6" s="62" t="s">
        <v>9</v>
      </c>
      <c r="E6" s="62" t="s">
        <v>2</v>
      </c>
      <c r="F6" s="62" t="s">
        <v>10</v>
      </c>
      <c r="G6" s="63" t="s">
        <v>15</v>
      </c>
      <c r="H6" s="63"/>
      <c r="I6" s="63"/>
      <c r="J6" s="63"/>
      <c r="K6" s="63"/>
      <c r="L6" s="63"/>
      <c r="M6" s="63"/>
      <c r="N6" s="63"/>
      <c r="O6" s="63"/>
      <c r="P6" s="63" t="s">
        <v>24</v>
      </c>
      <c r="Q6" s="63" t="s">
        <v>23</v>
      </c>
      <c r="R6" s="63" t="s">
        <v>0</v>
      </c>
      <c r="S6" s="63"/>
      <c r="T6" s="63"/>
    </row>
    <row r="7" spans="1:20" ht="13.5" customHeight="1">
      <c r="A7" s="63"/>
      <c r="B7" s="62"/>
      <c r="C7" s="63"/>
      <c r="D7" s="62"/>
      <c r="E7" s="62"/>
      <c r="F7" s="62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 t="s">
        <v>26</v>
      </c>
      <c r="S7" s="63" t="s">
        <v>11</v>
      </c>
      <c r="T7" s="63" t="s">
        <v>27</v>
      </c>
    </row>
    <row r="8" spans="1:20" ht="27.75" customHeight="1">
      <c r="A8" s="63"/>
      <c r="B8" s="62"/>
      <c r="C8" s="63"/>
      <c r="D8" s="62"/>
      <c r="E8" s="62"/>
      <c r="F8" s="62"/>
      <c r="G8" s="63" t="s">
        <v>11</v>
      </c>
      <c r="H8" s="63"/>
      <c r="I8" s="63" t="s">
        <v>14</v>
      </c>
      <c r="J8" s="63"/>
      <c r="K8" s="63" t="s">
        <v>16</v>
      </c>
      <c r="L8" s="63"/>
      <c r="M8" s="63"/>
      <c r="N8" s="63"/>
      <c r="O8" s="63"/>
      <c r="P8" s="63"/>
      <c r="Q8" s="63"/>
      <c r="R8" s="63"/>
      <c r="S8" s="63"/>
      <c r="T8" s="63"/>
    </row>
    <row r="9" spans="1:20" s="18" customFormat="1" ht="42">
      <c r="A9" s="63"/>
      <c r="B9" s="62"/>
      <c r="C9" s="63"/>
      <c r="D9" s="62"/>
      <c r="E9" s="62"/>
      <c r="F9" s="62"/>
      <c r="G9" s="16" t="s">
        <v>12</v>
      </c>
      <c r="H9" s="15" t="s">
        <v>13</v>
      </c>
      <c r="I9" s="16" t="s">
        <v>12</v>
      </c>
      <c r="J9" s="15" t="s">
        <v>13</v>
      </c>
      <c r="K9" s="15" t="s">
        <v>17</v>
      </c>
      <c r="L9" s="16" t="s">
        <v>18</v>
      </c>
      <c r="M9" s="15" t="s">
        <v>19</v>
      </c>
      <c r="N9" s="15" t="s">
        <v>20</v>
      </c>
      <c r="O9" s="16" t="s">
        <v>21</v>
      </c>
      <c r="P9" s="8" t="s">
        <v>22</v>
      </c>
      <c r="Q9" s="8" t="s">
        <v>22</v>
      </c>
      <c r="R9" s="8" t="s">
        <v>22</v>
      </c>
      <c r="S9" s="8" t="s">
        <v>22</v>
      </c>
      <c r="T9" s="8" t="s">
        <v>22</v>
      </c>
    </row>
    <row r="10" spans="1:20" s="18" customForma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/>
      <c r="S10" s="20"/>
      <c r="T10" s="20"/>
    </row>
    <row r="11" spans="1:20" ht="12" customHeight="1">
      <c r="A11" s="31">
        <v>1</v>
      </c>
      <c r="B11" s="47" t="s">
        <v>31</v>
      </c>
      <c r="C11" s="40" t="s">
        <v>40</v>
      </c>
      <c r="D11" s="43" t="s">
        <v>30</v>
      </c>
      <c r="E11" s="65">
        <v>3.2000000000000001E-2</v>
      </c>
      <c r="F11" s="37">
        <f>H11+J11+Q11</f>
        <v>46.241665000000005</v>
      </c>
      <c r="G11" s="30">
        <v>16.899999999999999</v>
      </c>
      <c r="H11" s="29">
        <f>G11*$P$3/1000</f>
        <v>35.008857000000006</v>
      </c>
      <c r="I11" s="56">
        <v>0.6</v>
      </c>
      <c r="J11" s="29">
        <f>I11*$P$4/1000</f>
        <v>1.7608079999999997</v>
      </c>
      <c r="K11" s="6" t="s">
        <v>32</v>
      </c>
      <c r="L11" s="6" t="s">
        <v>28</v>
      </c>
      <c r="M11" s="6">
        <v>12.8</v>
      </c>
      <c r="N11" s="5">
        <v>0.74</v>
      </c>
      <c r="O11" s="5">
        <f t="shared" ref="O11:O26" si="0">M11*N11</f>
        <v>9.4719999999999995</v>
      </c>
      <c r="P11" s="29">
        <f>E11*F11</f>
        <v>1.4797332800000003</v>
      </c>
      <c r="Q11" s="29">
        <f>SUM(O11:O14)</f>
        <v>9.4719999999999995</v>
      </c>
      <c r="R11" s="29">
        <f>E11*Q11</f>
        <v>0.30310399999999998</v>
      </c>
      <c r="S11" s="29">
        <f>E11*G11</f>
        <v>0.54079999999999995</v>
      </c>
      <c r="T11" s="29">
        <f>E11*I11</f>
        <v>1.9199999999999998E-2</v>
      </c>
    </row>
    <row r="12" spans="1:20" ht="12" customHeight="1">
      <c r="A12" s="32"/>
      <c r="B12" s="48"/>
      <c r="C12" s="41"/>
      <c r="D12" s="44"/>
      <c r="E12" s="65"/>
      <c r="F12" s="38"/>
      <c r="G12" s="30"/>
      <c r="H12" s="29"/>
      <c r="I12" s="56"/>
      <c r="J12" s="29"/>
      <c r="K12" s="6"/>
      <c r="L12" s="6"/>
      <c r="M12" s="6"/>
      <c r="N12" s="5"/>
      <c r="O12" s="5">
        <f t="shared" si="0"/>
        <v>0</v>
      </c>
      <c r="P12" s="29"/>
      <c r="Q12" s="29"/>
      <c r="R12" s="29"/>
      <c r="S12" s="29"/>
      <c r="T12" s="29"/>
    </row>
    <row r="13" spans="1:20" ht="12" customHeight="1">
      <c r="A13" s="32"/>
      <c r="B13" s="48"/>
      <c r="C13" s="41"/>
      <c r="D13" s="44"/>
      <c r="E13" s="65"/>
      <c r="F13" s="38"/>
      <c r="G13" s="30"/>
      <c r="H13" s="29"/>
      <c r="I13" s="56"/>
      <c r="J13" s="29"/>
      <c r="K13" s="6"/>
      <c r="L13" s="6"/>
      <c r="M13" s="24"/>
      <c r="N13" s="5"/>
      <c r="O13" s="5">
        <f t="shared" si="0"/>
        <v>0</v>
      </c>
      <c r="P13" s="29"/>
      <c r="Q13" s="29"/>
      <c r="R13" s="29"/>
      <c r="S13" s="29"/>
      <c r="T13" s="29"/>
    </row>
    <row r="14" spans="1:20" ht="12" customHeight="1">
      <c r="A14" s="33"/>
      <c r="B14" s="49"/>
      <c r="C14" s="42"/>
      <c r="D14" s="45"/>
      <c r="E14" s="65"/>
      <c r="F14" s="39"/>
      <c r="G14" s="30"/>
      <c r="H14" s="29"/>
      <c r="I14" s="56"/>
      <c r="J14" s="29"/>
      <c r="K14" s="6"/>
      <c r="L14" s="6"/>
      <c r="M14" s="6"/>
      <c r="N14" s="5"/>
      <c r="O14" s="5">
        <f t="shared" si="0"/>
        <v>0</v>
      </c>
      <c r="P14" s="29"/>
      <c r="Q14" s="29"/>
      <c r="R14" s="29"/>
      <c r="S14" s="29"/>
      <c r="T14" s="29"/>
    </row>
    <row r="15" spans="1:20" ht="12" customHeight="1">
      <c r="A15" s="31">
        <v>2</v>
      </c>
      <c r="B15" s="47" t="s">
        <v>29</v>
      </c>
      <c r="C15" s="40" t="s">
        <v>41</v>
      </c>
      <c r="D15" s="43" t="s">
        <v>28</v>
      </c>
      <c r="E15" s="52">
        <v>13.73</v>
      </c>
      <c r="F15" s="37">
        <f>H15+J15+Q15</f>
        <v>0.59</v>
      </c>
      <c r="G15" s="30"/>
      <c r="H15" s="29">
        <f>G15*$P$3/1000</f>
        <v>0</v>
      </c>
      <c r="I15" s="30"/>
      <c r="J15" s="29">
        <f>I15*$P$4/1000</f>
        <v>0</v>
      </c>
      <c r="K15" s="26" t="s">
        <v>42</v>
      </c>
      <c r="L15" s="6" t="s">
        <v>28</v>
      </c>
      <c r="M15" s="6">
        <v>1</v>
      </c>
      <c r="N15" s="5">
        <v>0.59</v>
      </c>
      <c r="O15" s="5">
        <f t="shared" si="0"/>
        <v>0.59</v>
      </c>
      <c r="P15" s="29">
        <f>E15*F15</f>
        <v>8.1006999999999998</v>
      </c>
      <c r="Q15" s="29">
        <f>SUM(O15:O18)</f>
        <v>0.59</v>
      </c>
      <c r="R15" s="29">
        <f>E15*Q15</f>
        <v>8.1006999999999998</v>
      </c>
      <c r="S15" s="29">
        <f>E15*G15</f>
        <v>0</v>
      </c>
      <c r="T15" s="29">
        <f>E15*I15</f>
        <v>0</v>
      </c>
    </row>
    <row r="16" spans="1:20" ht="12" customHeight="1">
      <c r="A16" s="32"/>
      <c r="B16" s="48"/>
      <c r="C16" s="41"/>
      <c r="D16" s="44"/>
      <c r="E16" s="52"/>
      <c r="F16" s="38"/>
      <c r="G16" s="30"/>
      <c r="H16" s="29"/>
      <c r="I16" s="30"/>
      <c r="J16" s="29"/>
      <c r="K16" s="6"/>
      <c r="L16" s="6"/>
      <c r="M16" s="6"/>
      <c r="N16" s="5"/>
      <c r="O16" s="5">
        <f t="shared" si="0"/>
        <v>0</v>
      </c>
      <c r="P16" s="29"/>
      <c r="Q16" s="29"/>
      <c r="R16" s="29"/>
      <c r="S16" s="29"/>
      <c r="T16" s="29"/>
    </row>
    <row r="17" spans="1:20" ht="12" customHeight="1">
      <c r="A17" s="32"/>
      <c r="B17" s="48"/>
      <c r="C17" s="41"/>
      <c r="D17" s="44"/>
      <c r="E17" s="52"/>
      <c r="F17" s="38"/>
      <c r="G17" s="30"/>
      <c r="H17" s="29"/>
      <c r="I17" s="30"/>
      <c r="J17" s="29"/>
      <c r="K17" s="6"/>
      <c r="L17" s="6"/>
      <c r="M17" s="19"/>
      <c r="N17" s="5"/>
      <c r="O17" s="5">
        <f t="shared" si="0"/>
        <v>0</v>
      </c>
      <c r="P17" s="29"/>
      <c r="Q17" s="29"/>
      <c r="R17" s="29"/>
      <c r="S17" s="29"/>
      <c r="T17" s="29"/>
    </row>
    <row r="18" spans="1:20" ht="12" customHeight="1">
      <c r="A18" s="33"/>
      <c r="B18" s="49"/>
      <c r="C18" s="42"/>
      <c r="D18" s="45"/>
      <c r="E18" s="52"/>
      <c r="F18" s="39"/>
      <c r="G18" s="30"/>
      <c r="H18" s="29"/>
      <c r="I18" s="30"/>
      <c r="J18" s="29"/>
      <c r="K18" s="6"/>
      <c r="L18" s="6"/>
      <c r="M18" s="6"/>
      <c r="N18" s="5"/>
      <c r="O18" s="5">
        <f t="shared" si="0"/>
        <v>0</v>
      </c>
      <c r="P18" s="29"/>
      <c r="Q18" s="29"/>
      <c r="R18" s="29"/>
      <c r="S18" s="29"/>
      <c r="T18" s="29"/>
    </row>
    <row r="19" spans="1:20" ht="12" customHeight="1">
      <c r="A19" s="31">
        <v>3</v>
      </c>
      <c r="B19" s="47" t="s">
        <v>29</v>
      </c>
      <c r="C19" s="50" t="s">
        <v>33</v>
      </c>
      <c r="D19" s="43" t="s">
        <v>28</v>
      </c>
      <c r="E19" s="46">
        <v>15.8</v>
      </c>
      <c r="F19" s="37">
        <f>H19+J19+Q19</f>
        <v>0.40400000000000003</v>
      </c>
      <c r="G19" s="30"/>
      <c r="H19" s="29">
        <f>G19*$P$3/1000</f>
        <v>0</v>
      </c>
      <c r="I19" s="30"/>
      <c r="J19" s="29">
        <f>I19*$P$4/1000</f>
        <v>0</v>
      </c>
      <c r="K19" s="6" t="s">
        <v>34</v>
      </c>
      <c r="L19" s="6" t="s">
        <v>28</v>
      </c>
      <c r="M19" s="6">
        <v>1</v>
      </c>
      <c r="N19" s="5">
        <v>0.40400000000000003</v>
      </c>
      <c r="O19" s="5">
        <f t="shared" si="0"/>
        <v>0.40400000000000003</v>
      </c>
      <c r="P19" s="29">
        <f>E19*F19</f>
        <v>6.3832000000000004</v>
      </c>
      <c r="Q19" s="29">
        <f>SUM(O19:O22)</f>
        <v>0.40400000000000003</v>
      </c>
      <c r="R19" s="29">
        <f>E19*Q19</f>
        <v>6.3832000000000004</v>
      </c>
      <c r="S19" s="29">
        <f>E19*G19</f>
        <v>0</v>
      </c>
      <c r="T19" s="29">
        <f>E19*I19</f>
        <v>0</v>
      </c>
    </row>
    <row r="20" spans="1:20" ht="12" customHeight="1">
      <c r="A20" s="32"/>
      <c r="B20" s="48"/>
      <c r="C20" s="50"/>
      <c r="D20" s="44"/>
      <c r="E20" s="46"/>
      <c r="F20" s="38"/>
      <c r="G20" s="30"/>
      <c r="H20" s="29"/>
      <c r="I20" s="30"/>
      <c r="J20" s="29"/>
      <c r="K20" s="6"/>
      <c r="L20" s="6"/>
      <c r="M20" s="6"/>
      <c r="N20" s="5"/>
      <c r="O20" s="5">
        <f t="shared" si="0"/>
        <v>0</v>
      </c>
      <c r="P20" s="29"/>
      <c r="Q20" s="29"/>
      <c r="R20" s="29"/>
      <c r="S20" s="29"/>
      <c r="T20" s="29"/>
    </row>
    <row r="21" spans="1:20" ht="12" customHeight="1">
      <c r="A21" s="32"/>
      <c r="B21" s="48"/>
      <c r="C21" s="50"/>
      <c r="D21" s="44"/>
      <c r="E21" s="46"/>
      <c r="F21" s="38"/>
      <c r="G21" s="30"/>
      <c r="H21" s="29"/>
      <c r="I21" s="30"/>
      <c r="J21" s="29"/>
      <c r="K21" s="6"/>
      <c r="L21" s="6"/>
      <c r="M21" s="23"/>
      <c r="N21" s="5"/>
      <c r="O21" s="5">
        <f t="shared" si="0"/>
        <v>0</v>
      </c>
      <c r="P21" s="29"/>
      <c r="Q21" s="29"/>
      <c r="R21" s="29"/>
      <c r="S21" s="29"/>
      <c r="T21" s="29"/>
    </row>
    <row r="22" spans="1:20" ht="12" customHeight="1">
      <c r="A22" s="33"/>
      <c r="B22" s="49"/>
      <c r="C22" s="50"/>
      <c r="D22" s="45"/>
      <c r="E22" s="46"/>
      <c r="F22" s="39"/>
      <c r="G22" s="30"/>
      <c r="H22" s="29"/>
      <c r="I22" s="30"/>
      <c r="J22" s="29"/>
      <c r="K22" s="6"/>
      <c r="L22" s="6"/>
      <c r="M22" s="6"/>
      <c r="N22" s="5"/>
      <c r="O22" s="5">
        <f t="shared" si="0"/>
        <v>0</v>
      </c>
      <c r="P22" s="29"/>
      <c r="Q22" s="29"/>
      <c r="R22" s="29"/>
      <c r="S22" s="29"/>
      <c r="T22" s="29"/>
    </row>
    <row r="23" spans="1:20" ht="12" customHeight="1">
      <c r="A23" s="31">
        <v>4</v>
      </c>
      <c r="B23" s="47" t="s">
        <v>29</v>
      </c>
      <c r="C23" s="50" t="s">
        <v>35</v>
      </c>
      <c r="D23" s="43" t="s">
        <v>28</v>
      </c>
      <c r="E23" s="51">
        <v>1</v>
      </c>
      <c r="F23" s="37">
        <f>H23+J23+Q23</f>
        <v>0.5</v>
      </c>
      <c r="G23" s="30"/>
      <c r="H23" s="29">
        <f>G23*$P$3/1000</f>
        <v>0</v>
      </c>
      <c r="I23" s="30"/>
      <c r="J23" s="29">
        <f>I23*$P$4/1000</f>
        <v>0</v>
      </c>
      <c r="K23" s="6" t="s">
        <v>36</v>
      </c>
      <c r="L23" s="6" t="s">
        <v>28</v>
      </c>
      <c r="M23" s="6">
        <v>1</v>
      </c>
      <c r="N23" s="5">
        <v>0.5</v>
      </c>
      <c r="O23" s="5">
        <f t="shared" si="0"/>
        <v>0.5</v>
      </c>
      <c r="P23" s="29">
        <f>E23*F23</f>
        <v>0.5</v>
      </c>
      <c r="Q23" s="29">
        <f>SUM(O23:O26)</f>
        <v>0.5</v>
      </c>
      <c r="R23" s="29">
        <f>E23*Q23</f>
        <v>0.5</v>
      </c>
      <c r="S23" s="29">
        <f>E23*G23</f>
        <v>0</v>
      </c>
      <c r="T23" s="29">
        <f>E23*I23</f>
        <v>0</v>
      </c>
    </row>
    <row r="24" spans="1:20" ht="12" customHeight="1">
      <c r="A24" s="32"/>
      <c r="B24" s="48"/>
      <c r="C24" s="50"/>
      <c r="D24" s="44"/>
      <c r="E24" s="51"/>
      <c r="F24" s="38"/>
      <c r="G24" s="30"/>
      <c r="H24" s="29"/>
      <c r="I24" s="30"/>
      <c r="J24" s="29"/>
      <c r="K24" s="6"/>
      <c r="L24" s="6"/>
      <c r="M24" s="6"/>
      <c r="N24" s="5"/>
      <c r="O24" s="5">
        <f t="shared" si="0"/>
        <v>0</v>
      </c>
      <c r="P24" s="29"/>
      <c r="Q24" s="29"/>
      <c r="R24" s="29"/>
      <c r="S24" s="29"/>
      <c r="T24" s="29"/>
    </row>
    <row r="25" spans="1:20" ht="12" customHeight="1">
      <c r="A25" s="32"/>
      <c r="B25" s="48"/>
      <c r="C25" s="50"/>
      <c r="D25" s="44"/>
      <c r="E25" s="51"/>
      <c r="F25" s="38"/>
      <c r="G25" s="30"/>
      <c r="H25" s="29"/>
      <c r="I25" s="30"/>
      <c r="J25" s="29"/>
      <c r="K25" s="6"/>
      <c r="L25" s="6"/>
      <c r="M25" s="23"/>
      <c r="N25" s="5"/>
      <c r="O25" s="5">
        <f t="shared" si="0"/>
        <v>0</v>
      </c>
      <c r="P25" s="29"/>
      <c r="Q25" s="29"/>
      <c r="R25" s="29"/>
      <c r="S25" s="29"/>
      <c r="T25" s="29"/>
    </row>
    <row r="26" spans="1:20" ht="12" customHeight="1">
      <c r="A26" s="33"/>
      <c r="B26" s="49"/>
      <c r="C26" s="50"/>
      <c r="D26" s="45"/>
      <c r="E26" s="51"/>
      <c r="F26" s="39"/>
      <c r="G26" s="30"/>
      <c r="H26" s="29"/>
      <c r="I26" s="30"/>
      <c r="J26" s="29"/>
      <c r="K26" s="6"/>
      <c r="L26" s="6"/>
      <c r="M26" s="6"/>
      <c r="N26" s="5"/>
      <c r="O26" s="5">
        <f t="shared" si="0"/>
        <v>0</v>
      </c>
      <c r="P26" s="29"/>
      <c r="Q26" s="29"/>
      <c r="R26" s="29"/>
      <c r="S26" s="29"/>
      <c r="T26" s="29"/>
    </row>
    <row r="27" spans="1:20" ht="12" customHeight="1">
      <c r="A27" s="31">
        <v>5</v>
      </c>
      <c r="B27" s="34" t="s">
        <v>29</v>
      </c>
      <c r="C27" s="40" t="s">
        <v>43</v>
      </c>
      <c r="D27" s="43" t="s">
        <v>28</v>
      </c>
      <c r="E27" s="46">
        <v>1.3</v>
      </c>
      <c r="F27" s="37">
        <f>H27+J27+Q27</f>
        <v>0.34200000000000003</v>
      </c>
      <c r="G27" s="30"/>
      <c r="H27" s="29">
        <f>G27*$P$3/1000</f>
        <v>0</v>
      </c>
      <c r="I27" s="30"/>
      <c r="J27" s="29">
        <f>I27*$P$4/1000</f>
        <v>0</v>
      </c>
      <c r="K27" s="27" t="s">
        <v>44</v>
      </c>
      <c r="L27" s="27" t="s">
        <v>28</v>
      </c>
      <c r="M27" s="27">
        <v>1</v>
      </c>
      <c r="N27" s="28">
        <v>0.34200000000000003</v>
      </c>
      <c r="O27" s="5">
        <f t="shared" ref="O27:O34" si="1">M27*N27</f>
        <v>0.34200000000000003</v>
      </c>
      <c r="P27" s="29">
        <f>E27*F27</f>
        <v>0.44460000000000005</v>
      </c>
      <c r="Q27" s="29">
        <f>SUM(O27:O30)</f>
        <v>0.34200000000000003</v>
      </c>
      <c r="R27" s="29">
        <f>E27*Q27</f>
        <v>0.44460000000000005</v>
      </c>
      <c r="S27" s="29">
        <f>E27*G27</f>
        <v>0</v>
      </c>
      <c r="T27" s="29">
        <f>E27*I27</f>
        <v>0</v>
      </c>
    </row>
    <row r="28" spans="1:20" ht="12" customHeight="1">
      <c r="A28" s="32"/>
      <c r="B28" s="34"/>
      <c r="C28" s="41"/>
      <c r="D28" s="44"/>
      <c r="E28" s="46"/>
      <c r="F28" s="38"/>
      <c r="G28" s="30"/>
      <c r="H28" s="29"/>
      <c r="I28" s="30"/>
      <c r="J28" s="29"/>
      <c r="K28" s="6"/>
      <c r="L28" s="6"/>
      <c r="M28" s="6"/>
      <c r="N28" s="5"/>
      <c r="O28" s="5">
        <f t="shared" si="1"/>
        <v>0</v>
      </c>
      <c r="P28" s="29"/>
      <c r="Q28" s="29"/>
      <c r="R28" s="29"/>
      <c r="S28" s="29"/>
      <c r="T28" s="29"/>
    </row>
    <row r="29" spans="1:20" ht="12" customHeight="1">
      <c r="A29" s="32"/>
      <c r="B29" s="34"/>
      <c r="C29" s="41"/>
      <c r="D29" s="44"/>
      <c r="E29" s="46"/>
      <c r="F29" s="38"/>
      <c r="G29" s="30"/>
      <c r="H29" s="29"/>
      <c r="I29" s="30"/>
      <c r="J29" s="29"/>
      <c r="K29" s="6"/>
      <c r="L29" s="6"/>
      <c r="M29" s="23"/>
      <c r="N29" s="5"/>
      <c r="O29" s="5">
        <f t="shared" si="1"/>
        <v>0</v>
      </c>
      <c r="P29" s="29"/>
      <c r="Q29" s="29"/>
      <c r="R29" s="29"/>
      <c r="S29" s="29"/>
      <c r="T29" s="29"/>
    </row>
    <row r="30" spans="1:20" ht="12" customHeight="1">
      <c r="A30" s="33"/>
      <c r="B30" s="34"/>
      <c r="C30" s="42"/>
      <c r="D30" s="45"/>
      <c r="E30" s="46"/>
      <c r="F30" s="39"/>
      <c r="G30" s="30"/>
      <c r="H30" s="29"/>
      <c r="I30" s="30"/>
      <c r="J30" s="29"/>
      <c r="K30" s="6"/>
      <c r="L30" s="6"/>
      <c r="M30" s="6"/>
      <c r="N30" s="5"/>
      <c r="O30" s="5">
        <f t="shared" si="1"/>
        <v>0</v>
      </c>
      <c r="P30" s="29"/>
      <c r="Q30" s="29"/>
      <c r="R30" s="29"/>
      <c r="S30" s="29"/>
      <c r="T30" s="29"/>
    </row>
    <row r="31" spans="1:20" ht="12" customHeight="1">
      <c r="A31" s="31">
        <v>6</v>
      </c>
      <c r="B31" s="34" t="s">
        <v>29</v>
      </c>
      <c r="C31" s="35" t="s">
        <v>45</v>
      </c>
      <c r="D31" s="36" t="s">
        <v>46</v>
      </c>
      <c r="E31" s="36">
        <v>1</v>
      </c>
      <c r="F31" s="37">
        <f>H31+J31+Q31</f>
        <v>4</v>
      </c>
      <c r="G31" s="30"/>
      <c r="H31" s="29">
        <f>G31*$P$3/1000</f>
        <v>0</v>
      </c>
      <c r="I31" s="30"/>
      <c r="J31" s="29">
        <f>I31*$P$4/1000</f>
        <v>0</v>
      </c>
      <c r="K31" s="27" t="s">
        <v>47</v>
      </c>
      <c r="L31" s="27" t="s">
        <v>46</v>
      </c>
      <c r="M31" s="27">
        <v>1</v>
      </c>
      <c r="N31" s="28">
        <v>4</v>
      </c>
      <c r="O31" s="5">
        <f t="shared" si="1"/>
        <v>4</v>
      </c>
      <c r="P31" s="29">
        <f>E31*F31</f>
        <v>4</v>
      </c>
      <c r="Q31" s="29">
        <f>SUM(O31:O34)</f>
        <v>4</v>
      </c>
      <c r="R31" s="29">
        <f>E31*Q31</f>
        <v>4</v>
      </c>
      <c r="S31" s="29">
        <f>E31*G31</f>
        <v>0</v>
      </c>
      <c r="T31" s="29">
        <f>E31*I31</f>
        <v>0</v>
      </c>
    </row>
    <row r="32" spans="1:20" ht="12" customHeight="1">
      <c r="A32" s="32"/>
      <c r="B32" s="34"/>
      <c r="C32" s="35"/>
      <c r="D32" s="36"/>
      <c r="E32" s="36"/>
      <c r="F32" s="38"/>
      <c r="G32" s="30"/>
      <c r="H32" s="29"/>
      <c r="I32" s="30"/>
      <c r="J32" s="29"/>
      <c r="K32" s="6"/>
      <c r="L32" s="6"/>
      <c r="M32" s="6"/>
      <c r="N32" s="5"/>
      <c r="O32" s="5">
        <f t="shared" si="1"/>
        <v>0</v>
      </c>
      <c r="P32" s="29"/>
      <c r="Q32" s="29"/>
      <c r="R32" s="29"/>
      <c r="S32" s="29"/>
      <c r="T32" s="29"/>
    </row>
    <row r="33" spans="1:20" ht="12" customHeight="1">
      <c r="A33" s="32"/>
      <c r="B33" s="34"/>
      <c r="C33" s="35"/>
      <c r="D33" s="36"/>
      <c r="E33" s="36"/>
      <c r="F33" s="38"/>
      <c r="G33" s="30"/>
      <c r="H33" s="29"/>
      <c r="I33" s="30"/>
      <c r="J33" s="29"/>
      <c r="K33" s="6"/>
      <c r="L33" s="6"/>
      <c r="M33" s="23"/>
      <c r="N33" s="5"/>
      <c r="O33" s="5">
        <f t="shared" si="1"/>
        <v>0</v>
      </c>
      <c r="P33" s="29"/>
      <c r="Q33" s="29"/>
      <c r="R33" s="29"/>
      <c r="S33" s="29"/>
      <c r="T33" s="29"/>
    </row>
    <row r="34" spans="1:20" ht="12" customHeight="1">
      <c r="A34" s="33"/>
      <c r="B34" s="34"/>
      <c r="C34" s="35"/>
      <c r="D34" s="36"/>
      <c r="E34" s="36"/>
      <c r="F34" s="39"/>
      <c r="G34" s="30"/>
      <c r="H34" s="29"/>
      <c r="I34" s="30"/>
      <c r="J34" s="29"/>
      <c r="K34" s="6"/>
      <c r="L34" s="6"/>
      <c r="M34" s="6"/>
      <c r="N34" s="5"/>
      <c r="O34" s="5">
        <f t="shared" si="1"/>
        <v>0</v>
      </c>
      <c r="P34" s="29"/>
      <c r="Q34" s="29"/>
      <c r="R34" s="29"/>
      <c r="S34" s="29"/>
      <c r="T34" s="29"/>
    </row>
    <row r="35" spans="1:20" ht="12" customHeight="1">
      <c r="A35" s="31">
        <v>7</v>
      </c>
      <c r="B35" s="50" t="s">
        <v>37</v>
      </c>
      <c r="C35" s="50" t="s">
        <v>48</v>
      </c>
      <c r="D35" s="46" t="s">
        <v>30</v>
      </c>
      <c r="E35" s="66">
        <v>3.2000000000000001E-2</v>
      </c>
      <c r="F35" s="37">
        <f>H35+J35+Q35</f>
        <v>13.3322868</v>
      </c>
      <c r="G35" s="30">
        <v>1.56</v>
      </c>
      <c r="H35" s="29">
        <f>G35*$P$3/1000</f>
        <v>3.2315868000000005</v>
      </c>
      <c r="I35" s="30"/>
      <c r="J35" s="29">
        <f>I35*$P$4/1000</f>
        <v>0</v>
      </c>
      <c r="K35" s="6" t="s">
        <v>38</v>
      </c>
      <c r="L35" s="6" t="s">
        <v>28</v>
      </c>
      <c r="M35" s="6">
        <v>6.9</v>
      </c>
      <c r="N35" s="5">
        <v>1.083</v>
      </c>
      <c r="O35" s="5">
        <f>M35*N35</f>
        <v>7.4727000000000006</v>
      </c>
      <c r="P35" s="29">
        <f>E35*F35</f>
        <v>0.42663317760000002</v>
      </c>
      <c r="Q35" s="29">
        <f>SUM(O35:O38)</f>
        <v>10.1007</v>
      </c>
      <c r="R35" s="67">
        <f>E35*Q35</f>
        <v>0.32322240000000002</v>
      </c>
      <c r="S35" s="29">
        <f>E35*G35</f>
        <v>4.9920000000000006E-2</v>
      </c>
      <c r="T35" s="29">
        <f>E35*I35</f>
        <v>0</v>
      </c>
    </row>
    <row r="36" spans="1:20" ht="12" customHeight="1">
      <c r="A36" s="32"/>
      <c r="B36" s="50"/>
      <c r="C36" s="50"/>
      <c r="D36" s="46"/>
      <c r="E36" s="66"/>
      <c r="F36" s="38"/>
      <c r="G36" s="30"/>
      <c r="H36" s="29"/>
      <c r="I36" s="30"/>
      <c r="J36" s="29"/>
      <c r="K36" s="6"/>
      <c r="L36" s="6"/>
      <c r="M36" s="6"/>
      <c r="N36" s="5"/>
      <c r="O36" s="5">
        <f>M36*N36</f>
        <v>0</v>
      </c>
      <c r="P36" s="29"/>
      <c r="Q36" s="29"/>
      <c r="R36" s="67"/>
      <c r="S36" s="29"/>
      <c r="T36" s="29"/>
    </row>
    <row r="37" spans="1:20" ht="12" customHeight="1">
      <c r="A37" s="32"/>
      <c r="B37" s="50"/>
      <c r="C37" s="50"/>
      <c r="D37" s="46"/>
      <c r="E37" s="66"/>
      <c r="F37" s="38"/>
      <c r="G37" s="30"/>
      <c r="H37" s="29"/>
      <c r="I37" s="30"/>
      <c r="J37" s="29"/>
      <c r="K37" s="6" t="s">
        <v>39</v>
      </c>
      <c r="L37" s="6" t="s">
        <v>28</v>
      </c>
      <c r="M37" s="19">
        <v>3.65</v>
      </c>
      <c r="N37" s="5">
        <v>0.72</v>
      </c>
      <c r="O37" s="5">
        <f>M37*N37</f>
        <v>2.6279999999999997</v>
      </c>
      <c r="P37" s="29"/>
      <c r="Q37" s="29"/>
      <c r="R37" s="67"/>
      <c r="S37" s="29"/>
      <c r="T37" s="29"/>
    </row>
    <row r="38" spans="1:20" ht="12" customHeight="1">
      <c r="A38" s="33"/>
      <c r="B38" s="50"/>
      <c r="C38" s="50"/>
      <c r="D38" s="46"/>
      <c r="E38" s="66"/>
      <c r="F38" s="39"/>
      <c r="G38" s="30"/>
      <c r="H38" s="29"/>
      <c r="I38" s="30"/>
      <c r="J38" s="29"/>
      <c r="K38" s="6"/>
      <c r="L38" s="6"/>
      <c r="M38" s="6"/>
      <c r="N38" s="5"/>
      <c r="O38" s="5">
        <f>M38*N38</f>
        <v>0</v>
      </c>
      <c r="P38" s="29"/>
      <c r="Q38" s="29"/>
      <c r="R38" s="67"/>
      <c r="S38" s="29"/>
      <c r="T38" s="29"/>
    </row>
    <row r="39" spans="1:20" ht="6" customHeight="1"/>
    <row r="40" spans="1:20">
      <c r="C40" s="53" t="s">
        <v>0</v>
      </c>
      <c r="D40" s="54" t="s">
        <v>12</v>
      </c>
      <c r="E40" s="54"/>
      <c r="F40" s="54"/>
      <c r="G40" s="54"/>
      <c r="H40" s="10"/>
      <c r="I40" s="10"/>
      <c r="J40" s="10"/>
      <c r="K40" s="10"/>
      <c r="L40" s="10"/>
      <c r="M40" s="10"/>
      <c r="N40" s="10"/>
      <c r="O40" s="10"/>
      <c r="P40" s="12"/>
      <c r="Q40" s="12"/>
      <c r="R40" s="12"/>
      <c r="S40" s="21">
        <f>SUM(S11:S38)</f>
        <v>0.59071999999999991</v>
      </c>
      <c r="T40" s="25">
        <f>SUM(T11:T38)</f>
        <v>1.9199999999999998E-2</v>
      </c>
    </row>
    <row r="41" spans="1:20">
      <c r="C41" s="53"/>
      <c r="D41" s="55" t="s">
        <v>13</v>
      </c>
      <c r="E41" s="55"/>
      <c r="F41" s="55"/>
      <c r="G41" s="55"/>
      <c r="H41" s="10"/>
      <c r="I41" s="10"/>
      <c r="J41" s="10"/>
      <c r="K41" s="10"/>
      <c r="L41" s="10"/>
      <c r="M41" s="10"/>
      <c r="N41" s="10"/>
      <c r="O41" s="10"/>
      <c r="P41" s="12">
        <f>SUM(P11:P38)</f>
        <v>21.3348664576</v>
      </c>
      <c r="Q41" s="10"/>
      <c r="R41" s="12">
        <f>SUM(R11:R38)</f>
        <v>20.054826399999996</v>
      </c>
      <c r="S41" s="22">
        <f>S40*P3/1000</f>
        <v>1.2236942016000001</v>
      </c>
      <c r="T41" s="22">
        <f>T40*P4/1000</f>
        <v>5.6345855999999993E-2</v>
      </c>
    </row>
    <row r="42" spans="1:20"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2"/>
      <c r="Q42" s="10"/>
      <c r="R42" s="11"/>
    </row>
    <row r="43" spans="1:20" s="13" customFormat="1">
      <c r="A43" s="64" t="s">
        <v>50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</row>
  </sheetData>
  <mergeCells count="131">
    <mergeCell ref="A43:T43"/>
    <mergeCell ref="A6:A9"/>
    <mergeCell ref="B6:B9"/>
    <mergeCell ref="C6:C9"/>
    <mergeCell ref="D6:D9"/>
    <mergeCell ref="E11:E14"/>
    <mergeCell ref="F11:F14"/>
    <mergeCell ref="A35:A38"/>
    <mergeCell ref="B35:B38"/>
    <mergeCell ref="C35:C38"/>
    <mergeCell ref="D35:D38"/>
    <mergeCell ref="E35:E38"/>
    <mergeCell ref="F35:F38"/>
    <mergeCell ref="R35:R38"/>
    <mergeCell ref="S35:S38"/>
    <mergeCell ref="T35:T38"/>
    <mergeCell ref="G35:G38"/>
    <mergeCell ref="H35:H38"/>
    <mergeCell ref="I35:I38"/>
    <mergeCell ref="J35:J38"/>
    <mergeCell ref="P35:P38"/>
    <mergeCell ref="Q35:Q38"/>
    <mergeCell ref="S11:S14"/>
    <mergeCell ref="T11:T14"/>
    <mergeCell ref="A15:A18"/>
    <mergeCell ref="B15:B18"/>
    <mergeCell ref="A1:T1"/>
    <mergeCell ref="J3:K3"/>
    <mergeCell ref="L3:O3"/>
    <mergeCell ref="A4:E4"/>
    <mergeCell ref="F4:G4"/>
    <mergeCell ref="L4:O4"/>
    <mergeCell ref="E6:E9"/>
    <mergeCell ref="F6:F9"/>
    <mergeCell ref="G6:O7"/>
    <mergeCell ref="P6:P8"/>
    <mergeCell ref="G8:H8"/>
    <mergeCell ref="I8:J8"/>
    <mergeCell ref="K8:O8"/>
    <mergeCell ref="Q6:Q8"/>
    <mergeCell ref="R6:T6"/>
    <mergeCell ref="R7:R8"/>
    <mergeCell ref="S7:S8"/>
    <mergeCell ref="T7:T8"/>
    <mergeCell ref="A11:A14"/>
    <mergeCell ref="B11:B14"/>
    <mergeCell ref="C11:C14"/>
    <mergeCell ref="D11:D14"/>
    <mergeCell ref="J11:J14"/>
    <mergeCell ref="P11:P14"/>
    <mergeCell ref="I11:I14"/>
    <mergeCell ref="G11:G14"/>
    <mergeCell ref="H11:H14"/>
    <mergeCell ref="C40:C41"/>
    <mergeCell ref="D40:G40"/>
    <mergeCell ref="D41:G41"/>
    <mergeCell ref="E19:E22"/>
    <mergeCell ref="F19:F22"/>
    <mergeCell ref="I19:I22"/>
    <mergeCell ref="J19:J22"/>
    <mergeCell ref="Q11:Q14"/>
    <mergeCell ref="R11:R14"/>
    <mergeCell ref="P23:P26"/>
    <mergeCell ref="Q23:Q26"/>
    <mergeCell ref="C15:C18"/>
    <mergeCell ref="D15:D18"/>
    <mergeCell ref="R23:R26"/>
    <mergeCell ref="P19:P22"/>
    <mergeCell ref="Q19:Q22"/>
    <mergeCell ref="R19:R22"/>
    <mergeCell ref="T19:T22"/>
    <mergeCell ref="E15:E18"/>
    <mergeCell ref="F15:F18"/>
    <mergeCell ref="G15:G18"/>
    <mergeCell ref="G19:G22"/>
    <mergeCell ref="H19:H22"/>
    <mergeCell ref="H15:H18"/>
    <mergeCell ref="R15:R18"/>
    <mergeCell ref="S15:S18"/>
    <mergeCell ref="T15:T18"/>
    <mergeCell ref="I15:I18"/>
    <mergeCell ref="J15:J18"/>
    <mergeCell ref="P15:P18"/>
    <mergeCell ref="Q15:Q18"/>
    <mergeCell ref="S19:S22"/>
    <mergeCell ref="A23:A26"/>
    <mergeCell ref="B23:B26"/>
    <mergeCell ref="C23:C26"/>
    <mergeCell ref="D23:D26"/>
    <mergeCell ref="E23:E26"/>
    <mergeCell ref="F23:F26"/>
    <mergeCell ref="A19:A22"/>
    <mergeCell ref="B19:B22"/>
    <mergeCell ref="C19:C22"/>
    <mergeCell ref="D19:D22"/>
    <mergeCell ref="A31:A34"/>
    <mergeCell ref="B31:B34"/>
    <mergeCell ref="C31:C34"/>
    <mergeCell ref="D31:D34"/>
    <mergeCell ref="E31:E34"/>
    <mergeCell ref="F31:F34"/>
    <mergeCell ref="G31:G34"/>
    <mergeCell ref="H31:H34"/>
    <mergeCell ref="H27:H30"/>
    <mergeCell ref="A27:A30"/>
    <mergeCell ref="B27:B30"/>
    <mergeCell ref="C27:C30"/>
    <mergeCell ref="D27:D30"/>
    <mergeCell ref="E27:E30"/>
    <mergeCell ref="F27:F30"/>
    <mergeCell ref="G27:G30"/>
    <mergeCell ref="S23:S26"/>
    <mergeCell ref="T23:T26"/>
    <mergeCell ref="G23:G26"/>
    <mergeCell ref="H23:H26"/>
    <mergeCell ref="I23:I26"/>
    <mergeCell ref="J23:J26"/>
    <mergeCell ref="T31:T34"/>
    <mergeCell ref="I31:I34"/>
    <mergeCell ref="J31:J34"/>
    <mergeCell ref="P31:P34"/>
    <mergeCell ref="Q31:Q34"/>
    <mergeCell ref="R31:R34"/>
    <mergeCell ref="S31:S34"/>
    <mergeCell ref="S27:S30"/>
    <mergeCell ref="T27:T30"/>
    <mergeCell ref="I27:I30"/>
    <mergeCell ref="J27:J30"/>
    <mergeCell ref="P27:P30"/>
    <mergeCell ref="Q27:Q30"/>
    <mergeCell ref="R27:R30"/>
  </mergeCells>
  <phoneticPr fontId="5" type="noConversion"/>
  <pageMargins left="0" right="0" top="0.98425196850393704" bottom="0.78740157480314965" header="0.51181102362204722" footer="0.51181102362204722"/>
  <pageSetup paperSize="9" scale="98" orientation="landscape" horizontalDpi="4294967293" verticalDpi="4294967293" r:id="rId1"/>
  <headerFooter alignWithMargins="0">
    <oddFooter>Page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Gnahashvark N4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Comp</cp:lastModifiedBy>
  <cp:lastPrinted>2014-09-16T09:45:38Z</cp:lastPrinted>
  <dcterms:created xsi:type="dcterms:W3CDTF">2008-11-12T05:43:34Z</dcterms:created>
  <dcterms:modified xsi:type="dcterms:W3CDTF">2015-09-03T09:16:02Z</dcterms:modified>
</cp:coreProperties>
</file>